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danisa.estay\Desktop\CASOS SANCION\PROCEDIMIENTOS 2019\FHVL\REFORMULACIÓN\PDC REFORMULACIÓN\CARGO 1\Forma de implmentación\Anexo Acción 9\Acta Activación de Equipos\"/>
    </mc:Choice>
  </mc:AlternateContent>
  <xr:revisionPtr revIDLastSave="0" documentId="8_{6519EF49-A2B8-4949-A91F-BBDC5C5909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 3 COCHILCO" sheetId="2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N246" i="2" l="1"/>
  <c r="H56" i="2"/>
  <c r="H59" i="2"/>
  <c r="O59" i="2" s="1"/>
  <c r="Q44" i="2"/>
  <c r="Q59" i="2"/>
  <c r="Q60" i="2" s="1"/>
  <c r="J60" i="2"/>
  <c r="M45" i="2"/>
  <c r="M60" i="2"/>
  <c r="H45" i="2"/>
  <c r="Q45" i="2" l="1"/>
  <c r="S59" i="2"/>
  <c r="S60" i="2" s="1"/>
  <c r="O60" i="2"/>
  <c r="H60" i="2"/>
</calcChain>
</file>

<file path=xl/sharedStrings.xml><?xml version="1.0" encoding="utf-8"?>
<sst xmlns="http://schemas.openxmlformats.org/spreadsheetml/2006/main" count="119" uniqueCount="96">
  <si>
    <t xml:space="preserve"> </t>
  </si>
  <si>
    <t>TOTAL</t>
  </si>
  <si>
    <t>FORMULARIO Nº 3</t>
  </si>
  <si>
    <t>(PROYECTOS NUEVOS)</t>
  </si>
  <si>
    <t>1.</t>
  </si>
  <si>
    <t>3.</t>
  </si>
  <si>
    <t>4.</t>
  </si>
  <si>
    <t>5.</t>
  </si>
  <si>
    <t>del Proyecto</t>
  </si>
  <si>
    <t>D.I.A.</t>
  </si>
  <si>
    <t>E.I.A.</t>
  </si>
  <si>
    <t>6.</t>
  </si>
  <si>
    <t>TOTAL ESTIMADA</t>
  </si>
  <si>
    <t>MONEDA NACIONAL</t>
  </si>
  <si>
    <t>MONEDA EXTRANJERA</t>
  </si>
  <si>
    <t>7.</t>
  </si>
  <si>
    <t>RESULTADOS DE LA EVALUACION</t>
  </si>
  <si>
    <t>a)</t>
  </si>
  <si>
    <t>8.</t>
  </si>
  <si>
    <t>INVERSION POR ACTIVIDAD</t>
  </si>
  <si>
    <t>INVERSION (US$ MILES)</t>
  </si>
  <si>
    <t>TOTAL PROYECTO</t>
  </si>
  <si>
    <t>MONEDA</t>
  </si>
  <si>
    <t>NACIONAL</t>
  </si>
  <si>
    <t>EXTRANJERA</t>
  </si>
  <si>
    <t>9.</t>
  </si>
  <si>
    <t>PLAZOS Y PROGRAMACION DE LA INVERSION</t>
  </si>
  <si>
    <t>b)</t>
  </si>
  <si>
    <t>Duración</t>
  </si>
  <si>
    <t>DURACION PROYECTO</t>
  </si>
  <si>
    <t>c)</t>
  </si>
  <si>
    <t>Carta Gantt</t>
  </si>
  <si>
    <t>11.</t>
  </si>
  <si>
    <t>ORIGEN DE LA INFORMACION</t>
  </si>
  <si>
    <t>HITOS RELEVANTES</t>
  </si>
  <si>
    <t>EVALUACION EX POST SIMPLIFICADA</t>
  </si>
  <si>
    <t>Factores claves</t>
  </si>
  <si>
    <t xml:space="preserve">  CODIGO</t>
  </si>
  <si>
    <t xml:space="preserve">  NOMBRE DEL</t>
  </si>
  <si>
    <t xml:space="preserve">  PROYECTO</t>
  </si>
  <si>
    <t xml:space="preserve">  FECHA INICIO</t>
  </si>
  <si>
    <t xml:space="preserve">  TERM. (MES/AÑO)</t>
  </si>
  <si>
    <t>PARAMETRO CLAVE</t>
  </si>
  <si>
    <t>Promesa API</t>
  </si>
  <si>
    <t>:</t>
  </si>
  <si>
    <t>NOMBRE DEL PROYECTO</t>
  </si>
  <si>
    <t>LOCALIZACION REGION</t>
  </si>
  <si>
    <t>LUGAR</t>
  </si>
  <si>
    <t>No existe impacto, por la naturaleza</t>
  </si>
  <si>
    <t>(MESES)</t>
  </si>
  <si>
    <t>(US$ MILES)</t>
  </si>
  <si>
    <t>Descripción y Objetivos</t>
  </si>
  <si>
    <t>Comentarios y Conclusiones</t>
  </si>
  <si>
    <t>FUNDICIÓN  HERNAN  VIDELA  LIRA</t>
  </si>
  <si>
    <t>X</t>
  </si>
  <si>
    <t>DECLARACIÓN AMBIENTAL</t>
  </si>
  <si>
    <t xml:space="preserve">III REGION </t>
  </si>
  <si>
    <t>10.</t>
  </si>
  <si>
    <t>ANÁLISIS TÉCNICO-ECONÓMICO</t>
  </si>
  <si>
    <t>ANTECEDENTES DEL PROYECTO</t>
  </si>
  <si>
    <t>CÓDIGO</t>
  </si>
  <si>
    <t>PLANTEL</t>
  </si>
  <si>
    <t>ETAPA ANTERIOR</t>
  </si>
  <si>
    <t>ETAPA ACTUAL</t>
  </si>
  <si>
    <t xml:space="preserve">PAIPOTE, COPIAPÓ </t>
  </si>
  <si>
    <t>NO APLICA</t>
  </si>
  <si>
    <t>2.</t>
  </si>
  <si>
    <t>EVALUACIÓN SOCIAL</t>
  </si>
  <si>
    <t>1)</t>
  </si>
  <si>
    <t>2)</t>
  </si>
  <si>
    <t>3)</t>
  </si>
  <si>
    <t>4)</t>
  </si>
  <si>
    <t>5)</t>
  </si>
  <si>
    <t xml:space="preserve">  PLANTEL</t>
  </si>
  <si>
    <t xml:space="preserve">     FUNDICIÓN HERNAN  VIDELA  LIRA</t>
  </si>
  <si>
    <t>COMPRA</t>
  </si>
  <si>
    <r>
      <t>INVERSION</t>
    </r>
    <r>
      <rPr>
        <sz val="11"/>
        <rFont val="Arial"/>
        <family val="2"/>
      </rPr>
      <t xml:space="preserve"> </t>
    </r>
  </si>
  <si>
    <t>Abril -mayo</t>
  </si>
  <si>
    <t>Junio  - Julio</t>
  </si>
  <si>
    <t>Recepción de Equipos</t>
  </si>
  <si>
    <t>1° Presentación</t>
  </si>
  <si>
    <t>Aprobación de inversión</t>
  </si>
  <si>
    <t xml:space="preserve">  INV. TOTAL (KUS$)</t>
  </si>
  <si>
    <t>Marzo 2017</t>
  </si>
  <si>
    <t>API Equipos Menores  2017</t>
  </si>
  <si>
    <t>Agosto - Diciembre</t>
  </si>
  <si>
    <t>Emisión órdenes de compra</t>
  </si>
  <si>
    <t>Inicio proceso de compra</t>
  </si>
  <si>
    <t>Incorporar equipos nuevos y de mejor tecnología, para reemplazar equipos en mal estado y obsoletos.</t>
  </si>
  <si>
    <t>EXPLICACION DE LA INVERSION ANUAL EQUIPOS MENORES 2017</t>
  </si>
  <si>
    <t>Detalle de inversión 2017 de Equipos menores.</t>
  </si>
  <si>
    <t xml:space="preserve">  AÑO API :</t>
  </si>
  <si>
    <t>EQUIPOS MENORES 2017</t>
  </si>
  <si>
    <t>Marzo 2017/  Diciembre 2017</t>
  </si>
  <si>
    <t>Desde aprobación de API</t>
  </si>
  <si>
    <t>(Moneda: US$ 2017 = $ 686,0)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</si>
</sst>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13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0" xfId="0" applyFont="1" applyBorder="1"/>
    <xf numFmtId="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Fill="1" applyBorder="1" applyAlignment="1"/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5" xfId="0" applyFont="1" applyBorder="1"/>
    <xf numFmtId="0" fontId="4" fillId="0" borderId="1" xfId="0" applyFont="1" applyFill="1" applyBorder="1" applyAlignment="1"/>
    <xf numFmtId="0" fontId="4" fillId="0" borderId="3" xfId="0" applyFont="1" applyFill="1" applyBorder="1" applyAlignment="1"/>
    <xf numFmtId="0" fontId="4" fillId="0" borderId="2" xfId="0" applyFont="1" applyFill="1" applyBorder="1"/>
    <xf numFmtId="0" fontId="4" fillId="0" borderId="2" xfId="0" applyFont="1" applyFill="1" applyBorder="1" applyAlignment="1"/>
    <xf numFmtId="3" fontId="4" fillId="0" borderId="0" xfId="0" applyNumberFormat="1" applyFont="1" applyBorder="1" applyAlignment="1">
      <alignment horizontal="left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/>
    </xf>
    <xf numFmtId="9" fontId="4" fillId="0" borderId="3" xfId="0" applyNumberFormat="1" applyFont="1" applyBorder="1" applyAlignment="1">
      <alignment horizontal="left"/>
    </xf>
    <xf numFmtId="9" fontId="4" fillId="0" borderId="2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3" fontId="4" fillId="0" borderId="3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/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/>
    <xf numFmtId="0" fontId="5" fillId="0" borderId="0" xfId="0" applyFont="1" applyAlignment="1">
      <alignment horizontal="left" vertical="top" wrapText="1"/>
    </xf>
    <xf numFmtId="4" fontId="4" fillId="0" borderId="1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4" fillId="0" borderId="2" xfId="0" applyNumberFormat="1" applyFont="1" applyBorder="1" applyAlignment="1"/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/>
    <xf numFmtId="0" fontId="4" fillId="0" borderId="3" xfId="0" applyFont="1" applyBorder="1" applyAlignment="1"/>
    <xf numFmtId="0" fontId="5" fillId="0" borderId="1" xfId="0" applyFont="1" applyBorder="1" applyAlignment="1"/>
    <xf numFmtId="0" fontId="5" fillId="0" borderId="3" xfId="0" applyFont="1" applyBorder="1" applyAlignment="1"/>
    <xf numFmtId="0" fontId="5" fillId="0" borderId="2" xfId="0" applyFont="1" applyBorder="1" applyAlignment="1"/>
    <xf numFmtId="15" fontId="4" fillId="0" borderId="4" xfId="0" applyNumberFormat="1" applyFont="1" applyBorder="1" applyAlignment="1">
      <alignment horizontal="left" vertical="top" wrapText="1"/>
    </xf>
    <xf numFmtId="15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/>
    </xf>
    <xf numFmtId="17" fontId="4" fillId="0" borderId="9" xfId="0" applyNumberFormat="1" applyFont="1" applyBorder="1" applyAlignment="1">
      <alignment horizontal="center" vertical="center" wrapText="1"/>
    </xf>
    <xf numFmtId="17" fontId="4" fillId="0" borderId="10" xfId="0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49" fontId="4" fillId="0" borderId="4" xfId="0" applyNumberFormat="1" applyFont="1" applyBorder="1" applyAlignment="1">
      <alignment horizontal="left" vertical="top" wrapText="1"/>
    </xf>
  </cellXfs>
  <cellStyles count="6">
    <cellStyle name="Moneda 2" xfId="5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50</xdr:row>
      <xdr:rowOff>38100</xdr:rowOff>
    </xdr:from>
    <xdr:to>
      <xdr:col>19</xdr:col>
      <xdr:colOff>183217</xdr:colOff>
      <xdr:row>51</xdr:row>
      <xdr:rowOff>95250</xdr:rowOff>
    </xdr:to>
    <xdr:sp macro="" textlink="">
      <xdr:nvSpPr>
        <xdr:cNvPr id="2068" name="Text Box 20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04800" y="11487150"/>
          <a:ext cx="6774517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 Aplica</a:t>
          </a:r>
        </a:p>
        <a:p>
          <a:pPr algn="just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endParaRPr lang="es-CL"/>
        </a:p>
      </xdr:txBody>
    </xdr:sp>
    <xdr:clientData/>
  </xdr:twoCellAnchor>
  <xdr:twoCellAnchor>
    <xdr:from>
      <xdr:col>0</xdr:col>
      <xdr:colOff>196103</xdr:colOff>
      <xdr:row>17</xdr:row>
      <xdr:rowOff>2</xdr:rowOff>
    </xdr:from>
    <xdr:to>
      <xdr:col>19</xdr:col>
      <xdr:colOff>163046</xdr:colOff>
      <xdr:row>33</xdr:row>
      <xdr:rowOff>874971</xdr:rowOff>
    </xdr:to>
    <xdr:sp macro="" textlink="">
      <xdr:nvSpPr>
        <xdr:cNvPr id="2069" name="Text Box 2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196103" y="2968258"/>
          <a:ext cx="7143920" cy="582575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es-C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Descripción:</a:t>
          </a:r>
        </a:p>
        <a:p>
          <a:endParaRPr lang="es-CL" sz="11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Existen en la actualidad en FHVL numerosos</a:t>
          </a:r>
          <a:r>
            <a:rPr lang="es-C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equipos que han cumplido o sobrepasado su vida útil o, además, se encuentran en mal estado debido a su uso prolongado. En muchos casos, los modelos ya no se fabrican, y su obsolescencia genera falta de repuestos en el mercado. Los bajos rendimientos de los equipos en uso, o equipos recuperables, hacen necesario su pronto reemplazo.</a:t>
          </a:r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 otra parte, el avance tecnológico ha desarrollado y creado la necesidad de disponer de nuevos equipos cuyo uso permitirá promover mejores prácticas de mantenimiento y confiabilidad de la operación, y así aumentar  la disponibilidad de los equipos dentro de los procesos y a su vez aumentar la productividad de la mano de obra, mejorar la calidad de los trabajos y la seguridad industrial.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Objetivo</a:t>
          </a:r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</a:t>
          </a:r>
        </a:p>
        <a:p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Solicitar  recursos económicos para incorporar, equipos menores con nuevas tecnologías, reemplazar otros debido al término de su vida útil, o reponer disponibilidad por el mal estado</a:t>
          </a:r>
          <a:r>
            <a:rPr lang="es-C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estos.</a:t>
          </a:r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Alcance:</a:t>
          </a:r>
        </a:p>
        <a:p>
          <a:endParaRPr lang="es-CL" sz="11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Adquirir en el mercado, el</a:t>
          </a:r>
          <a:r>
            <a:rPr lang="es-C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listado de Equipos Menores detallado en el listado adjunto por un total de 19 ítems</a:t>
          </a:r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.</a:t>
          </a:r>
        </a:p>
        <a:p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Justificación: </a:t>
          </a:r>
        </a:p>
        <a:p>
          <a:endParaRPr lang="es-CL" sz="110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 bajo monto de cada equipo no justifica la preparación de API 's individuales.Los beneficios a obtener son de difícil evaluación económica; sin embargo el API se justifica teniendo presente los siguientes aspectos: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Mayor confiabilidad en la operación al contar con equipos nuevos.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Mantener disponibilidad de equipos que respaldan los programas de producción.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Disminución de costos de mantención.</a:t>
          </a: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Modernización tecnológica de los equipos.</a:t>
          </a:r>
        </a:p>
        <a:p>
          <a:r>
            <a:rPr lang="es-C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Mayor confiabilidad en el control de parámetros de proceso y toma de decisiones.</a:t>
          </a:r>
          <a:endParaRPr lang="es-C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C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Mejores condiciones de trabajo y mayor seguridad industrial.</a:t>
          </a:r>
        </a:p>
      </xdr:txBody>
    </xdr:sp>
    <xdr:clientData/>
  </xdr:twoCellAnchor>
  <xdr:twoCellAnchor>
    <xdr:from>
      <xdr:col>0</xdr:col>
      <xdr:colOff>342900</xdr:colOff>
      <xdr:row>46</xdr:row>
      <xdr:rowOff>37539</xdr:rowOff>
    </xdr:from>
    <xdr:to>
      <xdr:col>19</xdr:col>
      <xdr:colOff>237005</xdr:colOff>
      <xdr:row>47</xdr:row>
      <xdr:rowOff>105896</xdr:rowOff>
    </xdr:to>
    <xdr:sp macro="" textlink="">
      <xdr:nvSpPr>
        <xdr:cNvPr id="2070" name="Text Box 22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42900" y="10581714"/>
          <a:ext cx="6790205" cy="2493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Los 19 ítems de esta solicitud, son compras</a:t>
          </a:r>
        </a:p>
        <a:p>
          <a:pPr algn="just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endParaRPr lang="es-CL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55378</xdr:colOff>
          <xdr:row>127</xdr:row>
          <xdr:rowOff>77529</xdr:rowOff>
        </xdr:from>
        <xdr:to>
          <xdr:col>21</xdr:col>
          <xdr:colOff>33227</xdr:colOff>
          <xdr:row>172</xdr:row>
          <xdr:rowOff>99463</xdr:rowOff>
        </xdr:to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EEMM!$A$1:$D$11" spid="_x0000_s210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378" y="27467442"/>
              <a:ext cx="7575698" cy="780806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55377</xdr:colOff>
          <xdr:row>183</xdr:row>
          <xdr:rowOff>11077</xdr:rowOff>
        </xdr:from>
        <xdr:to>
          <xdr:col>21</xdr:col>
          <xdr:colOff>21970</xdr:colOff>
          <xdr:row>211</xdr:row>
          <xdr:rowOff>22150</xdr:rowOff>
        </xdr:to>
        <xdr:pic>
          <xdr:nvPicPr>
            <xdr:cNvPr id="17" name="Imagen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EEMM!$A$13:$D$22" spid="_x0000_s21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55377" y="38731310"/>
              <a:ext cx="7564442" cy="497293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110756</xdr:colOff>
          <xdr:row>87</xdr:row>
          <xdr:rowOff>132907</xdr:rowOff>
        </xdr:from>
        <xdr:to>
          <xdr:col>18</xdr:col>
          <xdr:colOff>346739</xdr:colOff>
          <xdr:row>116</xdr:row>
          <xdr:rowOff>125524</xdr:rowOff>
        </xdr:to>
        <xdr:pic>
          <xdr:nvPicPr>
            <xdr:cNvPr id="11" name="Imagen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2]EEMM!$B$2:$F$22" spid="_x0000_s210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10756" y="19086919"/>
              <a:ext cx="7265285" cy="508738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oneCellAnchor>
    <xdr:from>
      <xdr:col>0</xdr:col>
      <xdr:colOff>88604</xdr:colOff>
      <xdr:row>75</xdr:row>
      <xdr:rowOff>143984</xdr:rowOff>
    </xdr:from>
    <xdr:ext cx="6844710" cy="1495204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8604" y="18307937"/>
          <a:ext cx="6844710" cy="14952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endParaRPr lang="es-CL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CL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Necesidades originadas por las Áreas solicitantes.</a:t>
          </a:r>
          <a:endParaRPr lang="es-CL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CL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Compras anteriores.</a:t>
          </a:r>
          <a:endParaRPr lang="es-CL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CL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Presupuestos y/o cotizaciones solicitados a proveedores.</a:t>
          </a:r>
          <a:endParaRPr lang="es-CL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CL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Para aquellos ítems mayores de KUS$40 se solicita: Fichas de descripción del requerimiento, y cotizaciones. </a:t>
          </a:r>
        </a:p>
        <a:p>
          <a:pPr rtl="0"/>
          <a:endParaRPr lang="es-CL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CL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 Anexos 1 al  7, con respaldos de equipos correspondientes.</a:t>
          </a:r>
          <a:endParaRPr lang="es-CL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CL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OLIMA.ENAMI/Desktop/Natalia%20Colima/APIs%20ENAMI/API's%202017/Respaldos%20API%202017/EEMM/Descripcion%20EEMM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%20A%20Inversiones%20-%20Apis%20-%20Otros\Inversiones%20-%20API&#180;s%20%202017\Total%20Inversiones%202017%20Revision%202311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MM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rsiones 2017"/>
      <sheetName val="Resumen "/>
      <sheetName val="EEMM"/>
      <sheetName val="OOMM"/>
      <sheetName val="Total API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86"/>
  <sheetViews>
    <sheetView showGridLines="0" showZeros="0" tabSelected="1" view="pageBreakPreview" topLeftCell="A80" zoomScale="70" zoomScaleNormal="70" zoomScaleSheetLayoutView="70" zoomScalePageLayoutView="50" workbookViewId="0">
      <selection activeCell="S60" sqref="S60:U60"/>
    </sheetView>
  </sheetViews>
  <sheetFormatPr baseColWidth="10" defaultColWidth="4.7109375" defaultRowHeight="15" customHeight="1" x14ac:dyDescent="0.2"/>
  <cols>
    <col min="1" max="1" width="3" style="1" customWidth="1"/>
    <col min="2" max="5" width="5.28515625" style="2" customWidth="1"/>
    <col min="6" max="6" width="6.5703125" style="2" customWidth="1"/>
    <col min="7" max="9" width="5.28515625" style="2" customWidth="1"/>
    <col min="10" max="10" width="3.5703125" style="2" customWidth="1"/>
    <col min="11" max="11" width="5.28515625" style="2" customWidth="1"/>
    <col min="12" max="12" width="4" style="2" customWidth="1"/>
    <col min="13" max="13" width="10.28515625" style="2" customWidth="1"/>
    <col min="14" max="14" width="6.5703125" style="2" customWidth="1"/>
    <col min="15" max="15" width="5.28515625" style="2" customWidth="1"/>
    <col min="16" max="16" width="8.5703125" style="2" customWidth="1"/>
    <col min="17" max="18" width="5.28515625" style="2" customWidth="1"/>
    <col min="19" max="19" width="6.28515625" style="2" customWidth="1"/>
    <col min="20" max="20" width="4.42578125" style="2" customWidth="1"/>
    <col min="21" max="21" width="1.85546875" style="2" customWidth="1"/>
    <col min="22" max="22" width="1.28515625" style="2" customWidth="1"/>
    <col min="23" max="23" width="14.140625" style="2" customWidth="1"/>
    <col min="24" max="24" width="4.140625" style="2" customWidth="1"/>
    <col min="25" max="16384" width="4.7109375" style="2"/>
  </cols>
  <sheetData>
    <row r="1" spans="1:85" x14ac:dyDescent="0.25"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</row>
    <row r="2" spans="1:85" s="3" customFormat="1" x14ac:dyDescent="0.25">
      <c r="A2" s="71" t="s">
        <v>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4.25" x14ac:dyDescent="0.2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85" ht="33.75" customHeigh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85" x14ac:dyDescent="0.25">
      <c r="A5" s="4" t="s">
        <v>4</v>
      </c>
      <c r="B5" s="79" t="s">
        <v>59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1"/>
      <c r="U5" s="1"/>
    </row>
    <row r="6" spans="1:85" ht="14.25" x14ac:dyDescent="0.2"/>
    <row r="7" spans="1:85" s="3" customFormat="1" x14ac:dyDescent="0.25">
      <c r="A7" s="5"/>
      <c r="B7" s="6" t="s">
        <v>45</v>
      </c>
      <c r="C7" s="6"/>
      <c r="D7" s="6"/>
      <c r="E7" s="6"/>
      <c r="F7" s="6"/>
      <c r="G7" s="7" t="s">
        <v>44</v>
      </c>
      <c r="H7" s="83" t="s">
        <v>92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  <row r="8" spans="1:85" s="3" customFormat="1" ht="7.5" customHeight="1" x14ac:dyDescent="0.25">
      <c r="A8" s="5"/>
      <c r="B8" s="6"/>
      <c r="C8" s="6"/>
      <c r="D8" s="6"/>
      <c r="E8" s="6"/>
      <c r="F8" s="6"/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85" s="3" customFormat="1" x14ac:dyDescent="0.25">
      <c r="A9" s="4"/>
      <c r="B9" s="3" t="s">
        <v>60</v>
      </c>
      <c r="G9" s="9" t="s">
        <v>44</v>
      </c>
      <c r="H9" s="10"/>
      <c r="I9" s="10"/>
      <c r="J9" s="10"/>
      <c r="K9" s="10" t="s">
        <v>61</v>
      </c>
      <c r="L9" s="10"/>
      <c r="M9" s="10"/>
      <c r="N9" s="9" t="s">
        <v>44</v>
      </c>
      <c r="O9" s="11" t="s">
        <v>53</v>
      </c>
      <c r="P9" s="10"/>
      <c r="Q9" s="10"/>
      <c r="R9" s="10"/>
      <c r="S9" s="10"/>
      <c r="T9" s="10"/>
    </row>
    <row r="10" spans="1:85" s="3" customFormat="1" ht="7.5" customHeight="1" x14ac:dyDescent="0.25">
      <c r="A10" s="4"/>
      <c r="G10" s="9"/>
      <c r="H10" s="10"/>
      <c r="I10" s="10"/>
      <c r="J10" s="10"/>
      <c r="K10" s="10"/>
      <c r="L10" s="10"/>
      <c r="M10" s="10"/>
      <c r="N10" s="9"/>
      <c r="O10" s="10"/>
      <c r="P10" s="10"/>
      <c r="Q10" s="10"/>
      <c r="R10" s="10"/>
      <c r="S10" s="10"/>
      <c r="T10" s="10"/>
    </row>
    <row r="11" spans="1:85" s="3" customFormat="1" x14ac:dyDescent="0.25">
      <c r="A11" s="4"/>
      <c r="B11" s="3" t="s">
        <v>63</v>
      </c>
      <c r="G11" s="9" t="s">
        <v>44</v>
      </c>
      <c r="H11" s="11" t="s">
        <v>75</v>
      </c>
      <c r="I11" s="10"/>
      <c r="J11" s="10"/>
      <c r="K11" s="10" t="s">
        <v>62</v>
      </c>
      <c r="L11" s="10"/>
      <c r="M11" s="10"/>
      <c r="N11" s="9" t="s">
        <v>44</v>
      </c>
      <c r="O11" s="11" t="s">
        <v>65</v>
      </c>
      <c r="P11" s="10"/>
      <c r="Q11" s="10"/>
      <c r="R11" s="10"/>
      <c r="S11" s="10"/>
      <c r="T11" s="10"/>
    </row>
    <row r="12" spans="1:85" s="3" customFormat="1" ht="7.5" customHeight="1" x14ac:dyDescent="0.25">
      <c r="A12" s="4"/>
      <c r="G12" s="9"/>
      <c r="H12" s="10"/>
      <c r="I12" s="10"/>
      <c r="J12" s="10"/>
      <c r="K12" s="10"/>
      <c r="L12" s="10"/>
      <c r="M12" s="10"/>
      <c r="N12" s="9"/>
      <c r="O12" s="10"/>
      <c r="P12" s="10"/>
      <c r="Q12" s="10"/>
      <c r="R12" s="10"/>
      <c r="S12" s="10"/>
      <c r="T12" s="10"/>
    </row>
    <row r="13" spans="1:85" s="3" customFormat="1" x14ac:dyDescent="0.25">
      <c r="A13" s="4"/>
      <c r="B13" s="3" t="s">
        <v>46</v>
      </c>
      <c r="G13" s="9" t="s">
        <v>44</v>
      </c>
      <c r="H13" s="11" t="s">
        <v>56</v>
      </c>
      <c r="I13" s="10"/>
      <c r="J13" s="10"/>
      <c r="K13" s="10" t="s">
        <v>47</v>
      </c>
      <c r="L13" s="10"/>
      <c r="M13" s="10"/>
      <c r="N13" s="9" t="s">
        <v>44</v>
      </c>
      <c r="O13" s="11" t="s">
        <v>64</v>
      </c>
      <c r="P13" s="10"/>
      <c r="Q13" s="10"/>
      <c r="R13" s="10"/>
      <c r="S13" s="10"/>
      <c r="T13" s="10"/>
    </row>
    <row r="14" spans="1:85" s="3" customFormat="1" ht="7.5" customHeight="1" x14ac:dyDescent="0.25">
      <c r="A14" s="4"/>
      <c r="G14" s="9"/>
      <c r="H14" s="10"/>
      <c r="I14" s="10"/>
      <c r="J14" s="10"/>
      <c r="K14" s="10"/>
      <c r="L14" s="10"/>
      <c r="M14" s="10"/>
      <c r="N14" s="9"/>
      <c r="O14" s="10"/>
      <c r="P14" s="10"/>
      <c r="Q14" s="10"/>
      <c r="R14" s="10"/>
      <c r="S14" s="10"/>
      <c r="T14" s="10"/>
    </row>
    <row r="15" spans="1:85" s="3" customFormat="1" x14ac:dyDescent="0.25">
      <c r="A15" s="4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85" s="3" customFormat="1" ht="7.5" customHeight="1" x14ac:dyDescent="0.25">
      <c r="A16" s="4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7:20" ht="14.25" x14ac:dyDescent="0.2"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7:20" ht="14.25" x14ac:dyDescent="0.2">
      <c r="G18" s="1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7:20" ht="14.25" x14ac:dyDescent="0.2"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7:20" ht="14.25" x14ac:dyDescent="0.2"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7:20" ht="14.25" x14ac:dyDescent="0.2">
      <c r="G21" s="1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7:20" ht="14.25" x14ac:dyDescent="0.2"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7:20" ht="14.25" x14ac:dyDescent="0.2">
      <c r="G23" s="1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7:20" ht="14.25" x14ac:dyDescent="0.2"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7:20" ht="14.25" x14ac:dyDescent="0.2"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7:20" ht="14.25" x14ac:dyDescent="0.2">
      <c r="G26" s="1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7:20" ht="14.25" x14ac:dyDescent="0.2"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7:20" ht="14.25" x14ac:dyDescent="0.2">
      <c r="G28" s="1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7:20" ht="14.25" x14ac:dyDescent="0.2">
      <c r="G29" s="1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7:20" ht="14.25" x14ac:dyDescent="0.2">
      <c r="G30" s="1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7:20" ht="14.25" x14ac:dyDescent="0.2"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7:20" ht="14.25" x14ac:dyDescent="0.2">
      <c r="G32" s="1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1" ht="180.75" customHeight="1" x14ac:dyDescent="0.2">
      <c r="G33" s="1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1" ht="91.5" customHeight="1" x14ac:dyDescent="0.2">
      <c r="G34" s="1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1" x14ac:dyDescent="0.25">
      <c r="B35" s="3" t="s">
        <v>55</v>
      </c>
    </row>
    <row r="36" spans="1:21" ht="7.5" customHeight="1" x14ac:dyDescent="0.25">
      <c r="B36" s="3"/>
    </row>
    <row r="37" spans="1:21" x14ac:dyDescent="0.25">
      <c r="B37" s="2" t="s">
        <v>48</v>
      </c>
      <c r="K37" s="13" t="s">
        <v>54</v>
      </c>
      <c r="M37" s="2" t="s">
        <v>9</v>
      </c>
      <c r="O37" s="14"/>
      <c r="Q37" s="2" t="s">
        <v>10</v>
      </c>
      <c r="S37" s="14"/>
    </row>
    <row r="38" spans="1:21" ht="14.25" x14ac:dyDescent="0.2">
      <c r="B38" s="2" t="s">
        <v>8</v>
      </c>
    </row>
    <row r="39" spans="1:21" ht="27" customHeight="1" x14ac:dyDescent="0.2"/>
    <row r="40" spans="1:21" x14ac:dyDescent="0.25">
      <c r="A40" s="4" t="s">
        <v>66</v>
      </c>
      <c r="B40" s="3" t="s">
        <v>76</v>
      </c>
      <c r="E40" s="2" t="s">
        <v>95</v>
      </c>
    </row>
    <row r="41" spans="1:21" ht="14.25" x14ac:dyDescent="0.2"/>
    <row r="42" spans="1:21" ht="14.25" x14ac:dyDescent="0.2">
      <c r="H42" s="73" t="s">
        <v>13</v>
      </c>
      <c r="I42" s="74"/>
      <c r="J42" s="74"/>
      <c r="K42" s="74"/>
      <c r="L42" s="75"/>
      <c r="M42" s="73" t="s">
        <v>14</v>
      </c>
      <c r="N42" s="74"/>
      <c r="O42" s="74"/>
      <c r="P42" s="74"/>
      <c r="Q42" s="80" t="s">
        <v>1</v>
      </c>
      <c r="R42" s="81"/>
      <c r="S42" s="81"/>
      <c r="T42" s="81"/>
      <c r="U42" s="82"/>
    </row>
    <row r="43" spans="1:21" ht="14.25" x14ac:dyDescent="0.2">
      <c r="H43" s="76" t="s">
        <v>50</v>
      </c>
      <c r="I43" s="77"/>
      <c r="J43" s="77"/>
      <c r="K43" s="77"/>
      <c r="L43" s="78"/>
      <c r="M43" s="76" t="s">
        <v>50</v>
      </c>
      <c r="N43" s="77"/>
      <c r="O43" s="77"/>
      <c r="P43" s="77"/>
      <c r="Q43" s="80" t="s">
        <v>50</v>
      </c>
      <c r="R43" s="81"/>
      <c r="S43" s="81"/>
      <c r="T43" s="81"/>
      <c r="U43" s="82"/>
    </row>
    <row r="44" spans="1:21" ht="14.25" x14ac:dyDescent="0.2">
      <c r="B44" s="93">
        <v>2017</v>
      </c>
      <c r="C44" s="94"/>
      <c r="D44" s="17"/>
      <c r="E44" s="17"/>
      <c r="F44" s="17"/>
      <c r="G44" s="18"/>
      <c r="H44" s="84">
        <v>616</v>
      </c>
      <c r="I44" s="85"/>
      <c r="J44" s="85"/>
      <c r="K44" s="85"/>
      <c r="L44" s="86"/>
      <c r="M44" s="84"/>
      <c r="N44" s="85"/>
      <c r="O44" s="85"/>
      <c r="P44" s="86"/>
      <c r="Q44" s="84">
        <f>+M44+H44</f>
        <v>616</v>
      </c>
      <c r="R44" s="85"/>
      <c r="S44" s="85"/>
      <c r="T44" s="85"/>
      <c r="U44" s="86"/>
    </row>
    <row r="45" spans="1:21" ht="14.25" x14ac:dyDescent="0.2">
      <c r="B45" s="19" t="s">
        <v>12</v>
      </c>
      <c r="C45" s="20"/>
      <c r="D45" s="20"/>
      <c r="E45" s="20"/>
      <c r="F45" s="20"/>
      <c r="G45" s="21"/>
      <c r="H45" s="84">
        <f>SUM(H44:L44)</f>
        <v>616</v>
      </c>
      <c r="I45" s="85"/>
      <c r="J45" s="85"/>
      <c r="K45" s="85"/>
      <c r="L45" s="86"/>
      <c r="M45" s="84">
        <f>SUM(M44:P44)</f>
        <v>0</v>
      </c>
      <c r="N45" s="85"/>
      <c r="O45" s="85"/>
      <c r="P45" s="85"/>
      <c r="Q45" s="84">
        <f>SUM(H45:P45)</f>
        <v>616</v>
      </c>
      <c r="R45" s="85"/>
      <c r="S45" s="85"/>
      <c r="T45" s="85"/>
      <c r="U45" s="82"/>
    </row>
    <row r="46" spans="1:21" ht="14.25" x14ac:dyDescent="0.2">
      <c r="B46" s="22"/>
      <c r="C46" s="22"/>
      <c r="D46" s="22"/>
      <c r="E46" s="22"/>
      <c r="F46" s="22"/>
      <c r="G46" s="22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4"/>
    </row>
    <row r="47" spans="1:21" ht="14.25" x14ac:dyDescent="0.2">
      <c r="B47" s="22"/>
      <c r="C47" s="22"/>
      <c r="D47" s="22"/>
      <c r="E47" s="22"/>
      <c r="F47" s="22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4"/>
    </row>
    <row r="48" spans="1:21" ht="27.75" customHeight="1" x14ac:dyDescent="0.2">
      <c r="B48" s="22"/>
      <c r="C48" s="22"/>
      <c r="D48" s="22"/>
      <c r="E48" s="22"/>
      <c r="F48" s="22"/>
      <c r="G48" s="22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4"/>
    </row>
    <row r="49" spans="1:21" x14ac:dyDescent="0.25">
      <c r="A49" s="4" t="s">
        <v>5</v>
      </c>
      <c r="B49" s="3" t="s">
        <v>16</v>
      </c>
    </row>
    <row r="50" spans="1:21" ht="14.25" x14ac:dyDescent="0.2"/>
    <row r="51" spans="1:21" ht="14.25" x14ac:dyDescent="0.2"/>
    <row r="52" spans="1:21" ht="24" customHeight="1" x14ac:dyDescent="0.2"/>
    <row r="53" spans="1:21" x14ac:dyDescent="0.25">
      <c r="A53" s="4" t="s">
        <v>6</v>
      </c>
      <c r="B53" s="3" t="s">
        <v>19</v>
      </c>
    </row>
    <row r="54" spans="1:21" ht="14.25" x14ac:dyDescent="0.2"/>
    <row r="55" spans="1:21" ht="14.25" x14ac:dyDescent="0.2">
      <c r="H55" s="80" t="s">
        <v>20</v>
      </c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</row>
    <row r="56" spans="1:21" ht="14.25" x14ac:dyDescent="0.2">
      <c r="H56" s="98">
        <f>B44</f>
        <v>2017</v>
      </c>
      <c r="I56" s="81"/>
      <c r="J56" s="81"/>
      <c r="K56" s="81"/>
      <c r="L56" s="81"/>
      <c r="M56" s="81"/>
      <c r="N56" s="99"/>
      <c r="O56" s="80" t="s">
        <v>21</v>
      </c>
      <c r="P56" s="81"/>
      <c r="Q56" s="81"/>
      <c r="R56" s="81"/>
      <c r="S56" s="81"/>
      <c r="T56" s="81"/>
      <c r="U56" s="82"/>
    </row>
    <row r="57" spans="1:21" ht="14.25" x14ac:dyDescent="0.2">
      <c r="H57" s="73" t="s">
        <v>22</v>
      </c>
      <c r="I57" s="75"/>
      <c r="J57" s="87" t="s">
        <v>14</v>
      </c>
      <c r="K57" s="88"/>
      <c r="L57" s="89"/>
      <c r="M57" s="73" t="s">
        <v>1</v>
      </c>
      <c r="N57" s="75"/>
      <c r="O57" s="102" t="s">
        <v>22</v>
      </c>
      <c r="P57" s="103"/>
      <c r="Q57" s="102" t="s">
        <v>22</v>
      </c>
      <c r="R57" s="103"/>
      <c r="S57" s="73" t="s">
        <v>1</v>
      </c>
      <c r="T57" s="74"/>
      <c r="U57" s="75"/>
    </row>
    <row r="58" spans="1:21" ht="14.25" x14ac:dyDescent="0.2">
      <c r="H58" s="76" t="s">
        <v>23</v>
      </c>
      <c r="I58" s="78"/>
      <c r="J58" s="90"/>
      <c r="K58" s="91"/>
      <c r="L58" s="92"/>
      <c r="M58" s="76" t="s">
        <v>0</v>
      </c>
      <c r="N58" s="78"/>
      <c r="O58" s="76" t="s">
        <v>23</v>
      </c>
      <c r="P58" s="78"/>
      <c r="Q58" s="76" t="s">
        <v>24</v>
      </c>
      <c r="R58" s="78"/>
      <c r="S58" s="76" t="s">
        <v>0</v>
      </c>
      <c r="T58" s="77"/>
      <c r="U58" s="78"/>
    </row>
    <row r="59" spans="1:21" ht="14.25" x14ac:dyDescent="0.2">
      <c r="B59" s="112" t="s">
        <v>75</v>
      </c>
      <c r="C59" s="113"/>
      <c r="D59" s="113"/>
      <c r="E59" s="113"/>
      <c r="F59" s="113"/>
      <c r="G59" s="82"/>
      <c r="H59" s="100">
        <f>H44</f>
        <v>616</v>
      </c>
      <c r="I59" s="101"/>
      <c r="J59" s="100"/>
      <c r="K59" s="120"/>
      <c r="L59" s="101"/>
      <c r="M59" s="100"/>
      <c r="N59" s="101"/>
      <c r="O59" s="100">
        <f>H59+I59</f>
        <v>616</v>
      </c>
      <c r="P59" s="101"/>
      <c r="Q59" s="100">
        <f>K59+L59</f>
        <v>0</v>
      </c>
      <c r="R59" s="101"/>
      <c r="S59" s="100">
        <f>+O59+Q59</f>
        <v>616</v>
      </c>
      <c r="T59" s="120"/>
      <c r="U59" s="105"/>
    </row>
    <row r="60" spans="1:21" x14ac:dyDescent="0.25">
      <c r="B60" s="114" t="s">
        <v>1</v>
      </c>
      <c r="C60" s="115"/>
      <c r="D60" s="115"/>
      <c r="E60" s="115"/>
      <c r="F60" s="115"/>
      <c r="G60" s="116"/>
      <c r="H60" s="96">
        <f>SUM(H59:H59)</f>
        <v>616</v>
      </c>
      <c r="I60" s="86"/>
      <c r="J60" s="96">
        <f>SUM(K59:K59)</f>
        <v>0</v>
      </c>
      <c r="K60" s="104"/>
      <c r="L60" s="97"/>
      <c r="M60" s="96">
        <f>SUM(M59:N59)</f>
        <v>0</v>
      </c>
      <c r="N60" s="97"/>
      <c r="O60" s="96">
        <f>SUM(O59:P59)</f>
        <v>616</v>
      </c>
      <c r="P60" s="97"/>
      <c r="Q60" s="96">
        <f>SUM(Q59:R59)</f>
        <v>0</v>
      </c>
      <c r="R60" s="97"/>
      <c r="S60" s="96">
        <f>SUM(S59:T59)</f>
        <v>616</v>
      </c>
      <c r="T60" s="104"/>
      <c r="U60" s="105"/>
    </row>
    <row r="61" spans="1:21" ht="14.25" x14ac:dyDescent="0.2"/>
    <row r="62" spans="1:21" x14ac:dyDescent="0.25">
      <c r="A62" s="4" t="s">
        <v>7</v>
      </c>
      <c r="B62" s="3" t="s">
        <v>26</v>
      </c>
    </row>
    <row r="63" spans="1:21" ht="6.75" customHeight="1" x14ac:dyDescent="0.25">
      <c r="A63" s="4"/>
      <c r="B63" s="3"/>
    </row>
    <row r="64" spans="1:21" ht="14.25" x14ac:dyDescent="0.2">
      <c r="B64" s="2" t="s">
        <v>17</v>
      </c>
      <c r="C64" s="2" t="s">
        <v>28</v>
      </c>
      <c r="G64" s="109" t="s">
        <v>29</v>
      </c>
      <c r="H64" s="110"/>
      <c r="I64" s="110"/>
      <c r="J64" s="110"/>
      <c r="K64" s="110"/>
      <c r="L64" s="111"/>
    </row>
    <row r="65" spans="1:22" ht="14.25" x14ac:dyDescent="0.2">
      <c r="G65" s="130" t="s">
        <v>49</v>
      </c>
      <c r="H65" s="131"/>
      <c r="I65" s="131"/>
      <c r="J65" s="131"/>
      <c r="K65" s="131"/>
      <c r="L65" s="132"/>
    </row>
    <row r="66" spans="1:22" ht="14.25" x14ac:dyDescent="0.2">
      <c r="G66" s="80">
        <v>10</v>
      </c>
      <c r="H66" s="81"/>
      <c r="I66" s="81"/>
      <c r="J66" s="81"/>
      <c r="K66" s="81"/>
      <c r="L66" s="99"/>
      <c r="M66" s="2" t="s">
        <v>94</v>
      </c>
    </row>
    <row r="67" spans="1:22" ht="18.75" customHeight="1" x14ac:dyDescent="0.2">
      <c r="G67" s="25"/>
      <c r="H67" s="25"/>
      <c r="I67" s="25"/>
      <c r="J67" s="25"/>
      <c r="K67" s="25"/>
      <c r="L67" s="25"/>
      <c r="N67" s="32"/>
      <c r="O67" s="32"/>
      <c r="P67" s="32"/>
      <c r="Q67" s="32"/>
      <c r="R67" s="32"/>
    </row>
    <row r="68" spans="1:22" ht="14.25" x14ac:dyDescent="0.2">
      <c r="B68" s="2" t="s">
        <v>27</v>
      </c>
      <c r="C68" s="2" t="s">
        <v>31</v>
      </c>
      <c r="G68" s="22"/>
    </row>
    <row r="69" spans="1:22" ht="14.25" x14ac:dyDescent="0.2">
      <c r="C69" s="22"/>
      <c r="D69" s="22"/>
      <c r="E69" s="22"/>
      <c r="F69" s="22"/>
      <c r="G69" s="22" t="s">
        <v>0</v>
      </c>
      <c r="H69" s="22"/>
      <c r="I69" s="22"/>
      <c r="J69" s="22"/>
      <c r="K69" s="33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2" x14ac:dyDescent="0.25">
      <c r="A70" s="4" t="s">
        <v>11</v>
      </c>
      <c r="B70" s="3" t="s">
        <v>58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22"/>
    </row>
    <row r="71" spans="1:22" ht="8.25" customHeight="1" x14ac:dyDescent="0.25">
      <c r="A71" s="4"/>
      <c r="B71" s="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22"/>
    </row>
    <row r="72" spans="1:22" ht="14.25" x14ac:dyDescent="0.2">
      <c r="B72" s="2" t="s">
        <v>17</v>
      </c>
      <c r="C72" s="2" t="s">
        <v>65</v>
      </c>
    </row>
    <row r="73" spans="1:22" ht="14.25" x14ac:dyDescent="0.2">
      <c r="A73" s="2"/>
      <c r="C73" s="35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</row>
    <row r="74" spans="1:22" x14ac:dyDescent="0.25">
      <c r="A74" s="4" t="s">
        <v>15</v>
      </c>
      <c r="B74" s="3" t="s">
        <v>67</v>
      </c>
      <c r="G74" s="133" t="s">
        <v>65</v>
      </c>
      <c r="H74" s="133"/>
      <c r="I74" s="133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</row>
    <row r="75" spans="1:22" ht="14.25" x14ac:dyDescent="0.2"/>
    <row r="76" spans="1:22" x14ac:dyDescent="0.25">
      <c r="A76" s="4" t="s">
        <v>18</v>
      </c>
      <c r="B76" s="3" t="s">
        <v>33</v>
      </c>
    </row>
    <row r="77" spans="1:22" ht="22.5" customHeight="1" x14ac:dyDescent="0.25">
      <c r="A77" s="4"/>
      <c r="B77" s="3"/>
    </row>
    <row r="78" spans="1:22" ht="10.5" customHeight="1" x14ac:dyDescent="0.2"/>
    <row r="79" spans="1:22" ht="14.25" x14ac:dyDescent="0.2"/>
    <row r="80" spans="1:22" ht="14.25" x14ac:dyDescent="0.2"/>
    <row r="81" spans="1:7" ht="14.25" x14ac:dyDescent="0.2"/>
    <row r="82" spans="1:7" ht="14.25" x14ac:dyDescent="0.2"/>
    <row r="83" spans="1:7" ht="14.25" x14ac:dyDescent="0.2"/>
    <row r="84" spans="1:7" ht="14.25" x14ac:dyDescent="0.2"/>
    <row r="85" spans="1:7" ht="14.25" customHeight="1" x14ac:dyDescent="0.2"/>
    <row r="86" spans="1:7" ht="29.25" customHeight="1" x14ac:dyDescent="0.25">
      <c r="A86" s="4"/>
      <c r="B86" s="3"/>
    </row>
    <row r="87" spans="1:7" ht="19.5" customHeight="1" x14ac:dyDescent="0.25">
      <c r="A87" s="67" t="s">
        <v>25</v>
      </c>
      <c r="B87" s="3" t="s">
        <v>89</v>
      </c>
    </row>
    <row r="88" spans="1:7" ht="19.5" customHeight="1" x14ac:dyDescent="0.25">
      <c r="A88" s="67"/>
      <c r="B88" s="3"/>
    </row>
    <row r="89" spans="1:7" x14ac:dyDescent="0.25">
      <c r="A89" s="4"/>
      <c r="B89" s="3"/>
    </row>
    <row r="90" spans="1:7" x14ac:dyDescent="0.25">
      <c r="A90" s="4"/>
      <c r="B90"/>
      <c r="C90"/>
      <c r="D90"/>
      <c r="E90"/>
      <c r="F90"/>
      <c r="G90"/>
    </row>
    <row r="91" spans="1:7" x14ac:dyDescent="0.25">
      <c r="A91" s="4"/>
      <c r="B91"/>
      <c r="C91"/>
      <c r="D91"/>
      <c r="E91"/>
      <c r="F91"/>
      <c r="G91"/>
    </row>
    <row r="92" spans="1:7" x14ac:dyDescent="0.25">
      <c r="A92" s="4"/>
      <c r="B92"/>
      <c r="C92"/>
      <c r="D92"/>
      <c r="E92"/>
      <c r="F92"/>
      <c r="G92"/>
    </row>
    <row r="93" spans="1:7" x14ac:dyDescent="0.25">
      <c r="A93" s="4"/>
      <c r="B93"/>
      <c r="C93"/>
      <c r="D93"/>
      <c r="E93"/>
      <c r="F93"/>
      <c r="G93"/>
    </row>
    <row r="94" spans="1:7" x14ac:dyDescent="0.25">
      <c r="A94" s="4"/>
      <c r="B94"/>
      <c r="C94"/>
      <c r="D94"/>
      <c r="E94"/>
      <c r="F94"/>
      <c r="G94"/>
    </row>
    <row r="95" spans="1:7" x14ac:dyDescent="0.25">
      <c r="A95" s="4"/>
      <c r="B95"/>
      <c r="C95"/>
      <c r="D95"/>
      <c r="E95"/>
      <c r="F95"/>
      <c r="G95"/>
    </row>
    <row r="96" spans="1:7" x14ac:dyDescent="0.25">
      <c r="A96" s="4"/>
      <c r="B96"/>
      <c r="C96"/>
      <c r="D96"/>
      <c r="E96"/>
      <c r="F96"/>
      <c r="G96"/>
    </row>
    <row r="97" spans="1:21" x14ac:dyDescent="0.25">
      <c r="A97" s="4"/>
      <c r="B97"/>
      <c r="C97"/>
      <c r="D97"/>
      <c r="E97"/>
      <c r="F97"/>
      <c r="G97"/>
    </row>
    <row r="98" spans="1:21" x14ac:dyDescent="0.25">
      <c r="A98" s="4"/>
      <c r="B98"/>
      <c r="C98"/>
      <c r="D98"/>
      <c r="E98"/>
      <c r="F98"/>
      <c r="G98"/>
    </row>
    <row r="99" spans="1:21" x14ac:dyDescent="0.25">
      <c r="A99" s="4"/>
      <c r="B99"/>
      <c r="C99"/>
      <c r="D99"/>
      <c r="E99"/>
      <c r="F99"/>
      <c r="G99"/>
    </row>
    <row r="100" spans="1:21" x14ac:dyDescent="0.25">
      <c r="A100" s="4"/>
      <c r="B100"/>
      <c r="C100"/>
      <c r="D100"/>
      <c r="E100"/>
      <c r="F100"/>
      <c r="G100"/>
    </row>
    <row r="101" spans="1:21" x14ac:dyDescent="0.25">
      <c r="A101" s="4"/>
      <c r="B101"/>
      <c r="C101"/>
      <c r="D101"/>
      <c r="E101"/>
      <c r="F101"/>
      <c r="G101"/>
    </row>
    <row r="102" spans="1:21" x14ac:dyDescent="0.25">
      <c r="A102" s="4"/>
      <c r="B102"/>
      <c r="C102"/>
      <c r="D102"/>
      <c r="E102"/>
      <c r="F102"/>
      <c r="G102"/>
    </row>
    <row r="103" spans="1:21" x14ac:dyDescent="0.25">
      <c r="A103" s="4"/>
      <c r="B103"/>
      <c r="C103"/>
      <c r="D103"/>
      <c r="E103"/>
      <c r="F103"/>
      <c r="G103"/>
    </row>
    <row r="104" spans="1:21" x14ac:dyDescent="0.25">
      <c r="A104" s="4"/>
      <c r="B104"/>
      <c r="C104"/>
      <c r="D104"/>
      <c r="E104"/>
      <c r="F104"/>
      <c r="G104"/>
    </row>
    <row r="105" spans="1:21" x14ac:dyDescent="0.25">
      <c r="A105" s="4"/>
      <c r="B105"/>
      <c r="C105"/>
      <c r="D105"/>
      <c r="E105"/>
      <c r="F105"/>
      <c r="G105"/>
    </row>
    <row r="106" spans="1:21" x14ac:dyDescent="0.25">
      <c r="A106" s="4"/>
      <c r="B106"/>
      <c r="C106"/>
      <c r="D106"/>
      <c r="E106"/>
      <c r="F106"/>
      <c r="G106"/>
    </row>
    <row r="107" spans="1:21" ht="17.25" customHeight="1" x14ac:dyDescent="0.25">
      <c r="A107" s="4"/>
      <c r="B107"/>
      <c r="C107"/>
      <c r="D107"/>
      <c r="E107"/>
      <c r="F107"/>
      <c r="G107"/>
    </row>
    <row r="108" spans="1:21" ht="12.75" customHeight="1" x14ac:dyDescent="0.2">
      <c r="B108"/>
      <c r="C108"/>
      <c r="D108"/>
      <c r="E108"/>
      <c r="F108"/>
      <c r="G10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</row>
    <row r="109" spans="1:21" ht="12.75" customHeight="1" x14ac:dyDescent="0.2">
      <c r="B109"/>
      <c r="C109"/>
      <c r="D109"/>
      <c r="E109"/>
      <c r="F109"/>
      <c r="G109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</row>
    <row r="110" spans="1:21" ht="12" customHeight="1" x14ac:dyDescent="0.2"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</row>
    <row r="111" spans="1:21" ht="14.25" x14ac:dyDescent="0.2">
      <c r="A111" s="2"/>
    </row>
    <row r="112" spans="1:21" ht="8.25" customHeight="1" x14ac:dyDescent="0.2">
      <c r="A112" s="2"/>
    </row>
    <row r="113" spans="1:22" ht="12.75" customHeight="1" x14ac:dyDescent="0.2">
      <c r="A113" s="2"/>
    </row>
    <row r="114" spans="1:22" ht="12.75" customHeight="1" x14ac:dyDescent="0.2">
      <c r="A114" s="2"/>
    </row>
    <row r="115" spans="1:22" ht="12.75" customHeight="1" x14ac:dyDescent="0.2">
      <c r="A115" s="2"/>
    </row>
    <row r="117" spans="1:22" ht="12" customHeight="1" x14ac:dyDescent="0.2">
      <c r="A117" s="2"/>
    </row>
    <row r="118" spans="1:22" ht="14.25" x14ac:dyDescent="0.2">
      <c r="A118" s="2"/>
    </row>
    <row r="119" spans="1:22" ht="14.25" x14ac:dyDescent="0.2">
      <c r="A119" s="2"/>
    </row>
    <row r="120" spans="1:22" ht="14.25" x14ac:dyDescent="0.2">
      <c r="A120" s="2"/>
    </row>
    <row r="121" spans="1:22" ht="14.25" x14ac:dyDescent="0.2">
      <c r="A121" s="2"/>
    </row>
    <row r="122" spans="1:22" ht="6" customHeight="1" x14ac:dyDescent="0.2">
      <c r="A122" s="2"/>
    </row>
    <row r="123" spans="1:22" ht="14.25" x14ac:dyDescent="0.2">
      <c r="A123" s="2"/>
      <c r="V123" s="22"/>
    </row>
    <row r="124" spans="1:22" ht="24.75" customHeight="1" x14ac:dyDescent="0.25">
      <c r="A124" s="2"/>
      <c r="B124" s="3"/>
    </row>
    <row r="125" spans="1:22" ht="15.75" x14ac:dyDescent="0.25">
      <c r="A125" s="2"/>
      <c r="B125" s="68" t="s">
        <v>90</v>
      </c>
    </row>
    <row r="126" spans="1:22" x14ac:dyDescent="0.25">
      <c r="A126" s="2"/>
      <c r="B126" s="3"/>
    </row>
    <row r="127" spans="1:22" x14ac:dyDescent="0.25">
      <c r="A127" s="2"/>
      <c r="B127" s="3"/>
    </row>
    <row r="128" spans="1:22" ht="14.25" x14ac:dyDescent="0.2">
      <c r="A128" s="2"/>
    </row>
    <row r="129" spans="1:1" ht="14.25" x14ac:dyDescent="0.2">
      <c r="A129" s="2"/>
    </row>
    <row r="130" spans="1:1" ht="6.75" customHeight="1" x14ac:dyDescent="0.2">
      <c r="A130" s="2"/>
    </row>
    <row r="131" spans="1:1" ht="14.25" x14ac:dyDescent="0.2">
      <c r="A131" s="2"/>
    </row>
    <row r="132" spans="1:1" ht="14.25" x14ac:dyDescent="0.2">
      <c r="A132" s="2"/>
    </row>
    <row r="133" spans="1:1" ht="14.25" x14ac:dyDescent="0.2">
      <c r="A133" s="2"/>
    </row>
    <row r="134" spans="1:1" ht="14.25" x14ac:dyDescent="0.2">
      <c r="A134" s="2"/>
    </row>
    <row r="135" spans="1:1" ht="14.25" x14ac:dyDescent="0.2">
      <c r="A135" s="2"/>
    </row>
    <row r="136" spans="1:1" ht="14.25" x14ac:dyDescent="0.2">
      <c r="A136" s="2"/>
    </row>
    <row r="137" spans="1:1" ht="6" customHeight="1" x14ac:dyDescent="0.2">
      <c r="A137" s="2"/>
    </row>
    <row r="138" spans="1:1" ht="14.25" x14ac:dyDescent="0.2">
      <c r="A138" s="2"/>
    </row>
    <row r="139" spans="1:1" ht="14.25" x14ac:dyDescent="0.2">
      <c r="A139" s="2"/>
    </row>
    <row r="140" spans="1:1" ht="14.25" x14ac:dyDescent="0.2">
      <c r="A140" s="2"/>
    </row>
    <row r="141" spans="1:1" ht="14.25" x14ac:dyDescent="0.2">
      <c r="A141" s="2"/>
    </row>
    <row r="142" spans="1:1" ht="14.25" x14ac:dyDescent="0.2">
      <c r="A142" s="2"/>
    </row>
    <row r="143" spans="1:1" ht="14.25" x14ac:dyDescent="0.2">
      <c r="A143" s="2"/>
    </row>
    <row r="144" spans="1:1" ht="14.25" x14ac:dyDescent="0.2">
      <c r="A144" s="2"/>
    </row>
    <row r="145" spans="1:1" ht="14.25" x14ac:dyDescent="0.2">
      <c r="A145" s="2"/>
    </row>
    <row r="146" spans="1:1" ht="14.25" x14ac:dyDescent="0.2">
      <c r="A146" s="2"/>
    </row>
    <row r="147" spans="1:1" ht="14.25" x14ac:dyDescent="0.2">
      <c r="A147" s="2"/>
    </row>
    <row r="148" spans="1:1" ht="14.25" x14ac:dyDescent="0.2">
      <c r="A148" s="2"/>
    </row>
    <row r="149" spans="1:1" ht="14.25" x14ac:dyDescent="0.2">
      <c r="A149" s="2"/>
    </row>
    <row r="150" spans="1:1" ht="14.25" x14ac:dyDescent="0.2">
      <c r="A150" s="2"/>
    </row>
    <row r="151" spans="1:1" ht="14.25" x14ac:dyDescent="0.2">
      <c r="A151" s="2"/>
    </row>
    <row r="152" spans="1:1" ht="14.25" x14ac:dyDescent="0.2">
      <c r="A152" s="2"/>
    </row>
    <row r="153" spans="1:1" ht="14.25" x14ac:dyDescent="0.2">
      <c r="A153" s="2"/>
    </row>
    <row r="154" spans="1:1" ht="14.25" x14ac:dyDescent="0.2">
      <c r="A154" s="2"/>
    </row>
    <row r="155" spans="1:1" ht="14.25" x14ac:dyDescent="0.2">
      <c r="A155" s="2"/>
    </row>
    <row r="156" spans="1:1" ht="14.25" x14ac:dyDescent="0.2">
      <c r="A156" s="2"/>
    </row>
    <row r="157" spans="1:1" ht="14.25" x14ac:dyDescent="0.2">
      <c r="A157" s="2"/>
    </row>
    <row r="158" spans="1:1" ht="14.25" x14ac:dyDescent="0.2">
      <c r="A158" s="2"/>
    </row>
    <row r="159" spans="1:1" ht="14.25" x14ac:dyDescent="0.2">
      <c r="A159" s="2"/>
    </row>
    <row r="160" spans="1:1" ht="14.25" x14ac:dyDescent="0.2">
      <c r="A160" s="2"/>
    </row>
    <row r="161" spans="1:1" ht="14.25" x14ac:dyDescent="0.2">
      <c r="A161" s="2"/>
    </row>
    <row r="162" spans="1:1" ht="14.25" x14ac:dyDescent="0.2">
      <c r="A162" s="2"/>
    </row>
    <row r="163" spans="1:1" ht="14.25" x14ac:dyDescent="0.2">
      <c r="A163" s="2"/>
    </row>
    <row r="164" spans="1:1" ht="14.25" x14ac:dyDescent="0.2">
      <c r="A164" s="2"/>
    </row>
    <row r="165" spans="1:1" ht="14.25" x14ac:dyDescent="0.2">
      <c r="A165" s="2"/>
    </row>
    <row r="166" spans="1:1" ht="14.25" x14ac:dyDescent="0.2">
      <c r="A166" s="2"/>
    </row>
    <row r="167" spans="1:1" ht="14.25" x14ac:dyDescent="0.2">
      <c r="A167" s="2"/>
    </row>
    <row r="168" spans="1:1" ht="14.25" x14ac:dyDescent="0.2">
      <c r="A168" s="2"/>
    </row>
    <row r="169" spans="1:1" ht="14.25" x14ac:dyDescent="0.2">
      <c r="A169" s="2"/>
    </row>
    <row r="170" spans="1:1" ht="14.25" x14ac:dyDescent="0.2">
      <c r="A170" s="2"/>
    </row>
    <row r="171" spans="1:1" ht="14.25" x14ac:dyDescent="0.2">
      <c r="A171" s="2"/>
    </row>
    <row r="172" spans="1:1" ht="14.25" x14ac:dyDescent="0.2">
      <c r="A172" s="2"/>
    </row>
    <row r="173" spans="1:1" ht="14.25" x14ac:dyDescent="0.2">
      <c r="A173" s="2"/>
    </row>
    <row r="174" spans="1:1" ht="14.25" x14ac:dyDescent="0.2">
      <c r="A174" s="2"/>
    </row>
    <row r="175" spans="1:1" ht="14.25" x14ac:dyDescent="0.2">
      <c r="A175" s="2"/>
    </row>
    <row r="176" spans="1:1" ht="14.25" x14ac:dyDescent="0.2">
      <c r="A176" s="2"/>
    </row>
    <row r="177" spans="1:1" ht="14.25" x14ac:dyDescent="0.2">
      <c r="A177" s="2"/>
    </row>
    <row r="178" spans="1:1" ht="14.25" x14ac:dyDescent="0.2">
      <c r="A178" s="2"/>
    </row>
    <row r="179" spans="1:1" ht="14.25" x14ac:dyDescent="0.2">
      <c r="A179" s="2"/>
    </row>
    <row r="180" spans="1:1" ht="14.25" x14ac:dyDescent="0.2">
      <c r="A180" s="2"/>
    </row>
    <row r="181" spans="1:1" ht="14.25" x14ac:dyDescent="0.2">
      <c r="A181" s="2"/>
    </row>
    <row r="182" spans="1:1" ht="14.25" x14ac:dyDescent="0.2">
      <c r="A182" s="2"/>
    </row>
    <row r="183" spans="1:1" ht="14.25" x14ac:dyDescent="0.2">
      <c r="A183" s="2"/>
    </row>
    <row r="184" spans="1:1" ht="14.25" x14ac:dyDescent="0.2">
      <c r="A184" s="2"/>
    </row>
    <row r="185" spans="1:1" ht="14.25" x14ac:dyDescent="0.2">
      <c r="A185" s="2"/>
    </row>
    <row r="186" spans="1:1" ht="14.25" x14ac:dyDescent="0.2">
      <c r="A186" s="2"/>
    </row>
    <row r="187" spans="1:1" ht="14.25" x14ac:dyDescent="0.2">
      <c r="A187" s="2"/>
    </row>
    <row r="188" spans="1:1" ht="14.25" x14ac:dyDescent="0.2">
      <c r="A188" s="2"/>
    </row>
    <row r="189" spans="1:1" ht="14.25" x14ac:dyDescent="0.2">
      <c r="A189" s="2"/>
    </row>
    <row r="190" spans="1:1" ht="14.25" x14ac:dyDescent="0.2">
      <c r="A190" s="2"/>
    </row>
    <row r="191" spans="1:1" ht="14.25" x14ac:dyDescent="0.2">
      <c r="A191" s="2"/>
    </row>
    <row r="192" spans="1:1" ht="14.25" x14ac:dyDescent="0.2">
      <c r="A192" s="2"/>
    </row>
    <row r="193" spans="1:1" ht="14.25" x14ac:dyDescent="0.2">
      <c r="A193" s="2"/>
    </row>
    <row r="194" spans="1:1" ht="14.25" x14ac:dyDescent="0.2">
      <c r="A194" s="2"/>
    </row>
    <row r="195" spans="1:1" ht="14.25" x14ac:dyDescent="0.2">
      <c r="A195" s="2"/>
    </row>
    <row r="196" spans="1:1" ht="14.25" x14ac:dyDescent="0.2">
      <c r="A196" s="2"/>
    </row>
    <row r="197" spans="1:1" ht="14.25" x14ac:dyDescent="0.2">
      <c r="A197" s="2"/>
    </row>
    <row r="198" spans="1:1" ht="14.25" x14ac:dyDescent="0.2">
      <c r="A198" s="2"/>
    </row>
    <row r="199" spans="1:1" ht="14.25" x14ac:dyDescent="0.2">
      <c r="A199" s="2"/>
    </row>
    <row r="200" spans="1:1" ht="14.25" x14ac:dyDescent="0.2">
      <c r="A200" s="2"/>
    </row>
    <row r="201" spans="1:1" ht="14.25" x14ac:dyDescent="0.2">
      <c r="A201" s="2"/>
    </row>
    <row r="202" spans="1:1" ht="14.25" x14ac:dyDescent="0.2">
      <c r="A202" s="2"/>
    </row>
    <row r="203" spans="1:1" ht="14.25" x14ac:dyDescent="0.2">
      <c r="A203" s="2"/>
    </row>
    <row r="204" spans="1:1" ht="14.25" x14ac:dyDescent="0.2">
      <c r="A204" s="2"/>
    </row>
    <row r="205" spans="1:1" ht="14.25" x14ac:dyDescent="0.2">
      <c r="A205" s="2"/>
    </row>
    <row r="206" spans="1:1" ht="14.25" x14ac:dyDescent="0.2">
      <c r="A206" s="2"/>
    </row>
    <row r="207" spans="1:1" ht="14.25" x14ac:dyDescent="0.2">
      <c r="A207" s="2"/>
    </row>
    <row r="208" spans="1:1" ht="14.25" x14ac:dyDescent="0.2">
      <c r="A208" s="2"/>
    </row>
    <row r="209" spans="1:1" ht="14.25" x14ac:dyDescent="0.2">
      <c r="A209" s="2"/>
    </row>
    <row r="210" spans="1:1" ht="14.25" x14ac:dyDescent="0.2">
      <c r="A210" s="2"/>
    </row>
    <row r="211" spans="1:1" ht="14.25" x14ac:dyDescent="0.2">
      <c r="A211" s="2"/>
    </row>
    <row r="212" spans="1:1" ht="14.25" x14ac:dyDescent="0.2">
      <c r="A212" s="2"/>
    </row>
    <row r="213" spans="1:1" ht="14.25" x14ac:dyDescent="0.2">
      <c r="A213" s="2"/>
    </row>
    <row r="214" spans="1:1" ht="14.25" x14ac:dyDescent="0.2">
      <c r="A214" s="2"/>
    </row>
    <row r="215" spans="1:1" ht="14.25" x14ac:dyDescent="0.2">
      <c r="A215" s="2"/>
    </row>
    <row r="216" spans="1:1" ht="14.25" x14ac:dyDescent="0.2">
      <c r="A216" s="2"/>
    </row>
    <row r="217" spans="1:1" ht="14.25" x14ac:dyDescent="0.2">
      <c r="A217" s="2"/>
    </row>
    <row r="218" spans="1:1" ht="14.25" x14ac:dyDescent="0.2">
      <c r="A218" s="2"/>
    </row>
    <row r="219" spans="1:1" ht="14.25" x14ac:dyDescent="0.2">
      <c r="A219" s="2"/>
    </row>
    <row r="220" spans="1:1" ht="14.25" x14ac:dyDescent="0.2">
      <c r="A220" s="2"/>
    </row>
    <row r="221" spans="1:1" ht="14.25" x14ac:dyDescent="0.2">
      <c r="A221" s="2"/>
    </row>
    <row r="222" spans="1:1" ht="14.25" x14ac:dyDescent="0.2">
      <c r="A222" s="2"/>
    </row>
    <row r="223" spans="1:1" ht="14.25" x14ac:dyDescent="0.2">
      <c r="A223" s="2"/>
    </row>
    <row r="224" spans="1:1" ht="14.25" x14ac:dyDescent="0.2">
      <c r="A224" s="2"/>
    </row>
    <row r="225" spans="1:21" ht="14.25" x14ac:dyDescent="0.2">
      <c r="A225" s="2"/>
    </row>
    <row r="226" spans="1:21" ht="15" customHeight="1" x14ac:dyDescent="0.25">
      <c r="A226" s="4" t="s">
        <v>57</v>
      </c>
      <c r="B226" s="3" t="s">
        <v>34</v>
      </c>
    </row>
    <row r="227" spans="1:21" ht="15" customHeight="1" x14ac:dyDescent="0.25">
      <c r="A227" s="4"/>
      <c r="B227" s="3"/>
    </row>
    <row r="228" spans="1:21" ht="15" customHeight="1" x14ac:dyDescent="0.25">
      <c r="A228" s="4"/>
      <c r="B228" s="38" t="s">
        <v>68</v>
      </c>
      <c r="C228" s="134" t="s">
        <v>83</v>
      </c>
      <c r="D228" s="134"/>
      <c r="E228" s="134"/>
      <c r="F228" s="134"/>
      <c r="G228" s="95" t="s">
        <v>81</v>
      </c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38"/>
      <c r="U228" s="38"/>
    </row>
    <row r="229" spans="1:21" ht="15" customHeight="1" x14ac:dyDescent="0.25">
      <c r="A229" s="4"/>
      <c r="B229" s="38" t="s">
        <v>69</v>
      </c>
      <c r="C229" s="117" t="s">
        <v>77</v>
      </c>
      <c r="D229" s="95"/>
      <c r="E229" s="95"/>
      <c r="F229" s="95"/>
      <c r="G229" s="95" t="s">
        <v>87</v>
      </c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38"/>
      <c r="U229" s="38"/>
    </row>
    <row r="230" spans="1:21" ht="15" customHeight="1" x14ac:dyDescent="0.25">
      <c r="A230" s="4"/>
      <c r="B230" s="38" t="s">
        <v>70</v>
      </c>
      <c r="C230" s="117" t="s">
        <v>78</v>
      </c>
      <c r="D230" s="95"/>
      <c r="E230" s="95"/>
      <c r="F230" s="95"/>
      <c r="G230" s="95" t="s">
        <v>86</v>
      </c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38"/>
      <c r="U230" s="38"/>
    </row>
    <row r="231" spans="1:21" ht="15" customHeight="1" x14ac:dyDescent="0.25">
      <c r="A231" s="4"/>
      <c r="B231" s="38" t="s">
        <v>71</v>
      </c>
      <c r="C231" s="118" t="s">
        <v>85</v>
      </c>
      <c r="D231" s="119"/>
      <c r="E231" s="119"/>
      <c r="F231" s="119"/>
      <c r="G231" s="95" t="s">
        <v>79</v>
      </c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38"/>
      <c r="U231" s="38"/>
    </row>
    <row r="232" spans="1:21" ht="15" customHeight="1" x14ac:dyDescent="0.25">
      <c r="A232" s="4"/>
      <c r="B232" s="38" t="s">
        <v>72</v>
      </c>
      <c r="C232" s="118"/>
      <c r="D232" s="118"/>
      <c r="E232" s="118"/>
      <c r="F232" s="118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38"/>
      <c r="U232" s="38"/>
    </row>
    <row r="233" spans="1:21" ht="15" customHeight="1" x14ac:dyDescent="0.25">
      <c r="A233" s="4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</row>
    <row r="234" spans="1:21" ht="15" customHeight="1" x14ac:dyDescent="0.25">
      <c r="A234" s="4" t="s">
        <v>32</v>
      </c>
      <c r="B234" s="3" t="s">
        <v>35</v>
      </c>
    </row>
    <row r="236" spans="1:21" ht="15" customHeight="1" x14ac:dyDescent="0.2">
      <c r="A236" s="2"/>
      <c r="B236" s="2" t="s">
        <v>17</v>
      </c>
      <c r="C236" s="2" t="s">
        <v>36</v>
      </c>
    </row>
    <row r="237" spans="1:21" ht="15" customHeight="1" x14ac:dyDescent="0.2">
      <c r="A237" s="2"/>
    </row>
    <row r="238" spans="1:21" ht="15" customHeight="1" x14ac:dyDescent="0.2">
      <c r="A238" s="2"/>
      <c r="C238" s="53" t="s">
        <v>73</v>
      </c>
      <c r="D238" s="54"/>
      <c r="E238" s="54"/>
      <c r="F238" s="54"/>
      <c r="G238" s="53" t="s">
        <v>74</v>
      </c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5"/>
    </row>
    <row r="239" spans="1:21" ht="15" customHeight="1" x14ac:dyDescent="0.2">
      <c r="A239" s="2"/>
      <c r="C239" s="53" t="s">
        <v>37</v>
      </c>
      <c r="D239" s="54"/>
      <c r="E239" s="54"/>
      <c r="F239" s="55"/>
      <c r="G239" s="19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1"/>
    </row>
    <row r="240" spans="1:21" ht="15" customHeight="1" x14ac:dyDescent="0.2">
      <c r="A240" s="2"/>
      <c r="C240" s="39" t="s">
        <v>38</v>
      </c>
      <c r="D240" s="40"/>
      <c r="E240" s="40"/>
      <c r="F240" s="41"/>
      <c r="G240" s="123" t="s">
        <v>84</v>
      </c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56"/>
    </row>
    <row r="241" spans="1:21" ht="15" customHeight="1" x14ac:dyDescent="0.2">
      <c r="A241" s="2"/>
      <c r="C241" s="19" t="s">
        <v>39</v>
      </c>
      <c r="D241" s="20"/>
      <c r="E241" s="20"/>
      <c r="F241" s="21"/>
      <c r="G241" s="57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9"/>
    </row>
    <row r="242" spans="1:21" ht="15" customHeight="1" x14ac:dyDescent="0.2">
      <c r="A242" s="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 ht="15" customHeight="1" x14ac:dyDescent="0.2">
      <c r="A243" s="2"/>
      <c r="G243" s="39"/>
      <c r="H243" s="40"/>
      <c r="I243" s="40"/>
      <c r="J243" s="40"/>
      <c r="K243" s="40"/>
      <c r="L243" s="40"/>
      <c r="M243" s="41"/>
      <c r="N243" s="39"/>
      <c r="O243" s="40"/>
      <c r="P243" s="40"/>
      <c r="Q243" s="40"/>
      <c r="R243" s="40"/>
      <c r="S243" s="40"/>
      <c r="T243" s="40"/>
      <c r="U243" s="41"/>
    </row>
    <row r="244" spans="1:21" ht="15" customHeight="1" x14ac:dyDescent="0.2">
      <c r="A244" s="2"/>
      <c r="G244" s="69" t="s">
        <v>91</v>
      </c>
      <c r="H244" s="70"/>
      <c r="I244" s="20"/>
      <c r="J244" s="20"/>
      <c r="K244" s="20"/>
      <c r="L244" s="20"/>
      <c r="M244" s="21"/>
      <c r="N244" s="90">
        <v>2017</v>
      </c>
      <c r="O244" s="91"/>
      <c r="P244" s="91"/>
      <c r="Q244" s="91"/>
      <c r="R244" s="91"/>
      <c r="S244" s="91"/>
      <c r="T244" s="91"/>
      <c r="U244" s="29"/>
    </row>
    <row r="245" spans="1:21" ht="15" customHeight="1" x14ac:dyDescent="0.2">
      <c r="A245" s="2"/>
      <c r="G245" s="39"/>
      <c r="H245" s="40"/>
      <c r="I245" s="40"/>
      <c r="J245" s="40"/>
      <c r="K245" s="40"/>
      <c r="L245" s="40"/>
      <c r="M245" s="41"/>
      <c r="N245" s="39"/>
      <c r="O245" s="40"/>
      <c r="P245" s="40"/>
      <c r="Q245" s="40"/>
      <c r="R245" s="40"/>
      <c r="S245" s="40"/>
      <c r="T245" s="40"/>
      <c r="U245" s="41"/>
    </row>
    <row r="246" spans="1:21" ht="15" customHeight="1" x14ac:dyDescent="0.2">
      <c r="A246" s="2"/>
      <c r="G246" s="19" t="s">
        <v>82</v>
      </c>
      <c r="H246" s="20"/>
      <c r="I246" s="20"/>
      <c r="J246" s="20"/>
      <c r="K246" s="20"/>
      <c r="L246" s="20"/>
      <c r="M246" s="21"/>
      <c r="N246" s="125">
        <f>H44</f>
        <v>616</v>
      </c>
      <c r="O246" s="77"/>
      <c r="P246" s="77"/>
      <c r="Q246" s="77"/>
      <c r="R246" s="77"/>
      <c r="S246" s="77"/>
      <c r="T246" s="77"/>
      <c r="U246" s="78"/>
    </row>
    <row r="247" spans="1:21" ht="15" customHeight="1" x14ac:dyDescent="0.2">
      <c r="A247" s="2"/>
      <c r="G247" s="39" t="s">
        <v>40</v>
      </c>
      <c r="H247" s="40"/>
      <c r="I247" s="40"/>
      <c r="J247" s="40"/>
      <c r="K247" s="40"/>
      <c r="L247" s="40"/>
      <c r="M247" s="41"/>
      <c r="N247" s="126" t="s">
        <v>93</v>
      </c>
      <c r="O247" s="127"/>
      <c r="P247" s="127"/>
      <c r="Q247" s="127"/>
      <c r="R247" s="127"/>
      <c r="S247" s="127"/>
      <c r="T247" s="127"/>
      <c r="U247" s="128"/>
    </row>
    <row r="248" spans="1:21" ht="15" customHeight="1" x14ac:dyDescent="0.2">
      <c r="A248" s="2"/>
      <c r="G248" s="19" t="s">
        <v>41</v>
      </c>
      <c r="H248" s="20"/>
      <c r="I248" s="20"/>
      <c r="J248" s="20"/>
      <c r="K248" s="20"/>
      <c r="L248" s="20"/>
      <c r="M248" s="21"/>
      <c r="N248" s="50"/>
      <c r="O248" s="51"/>
      <c r="P248" s="51"/>
      <c r="Q248" s="51"/>
      <c r="R248" s="51"/>
      <c r="S248" s="51"/>
      <c r="T248" s="51"/>
      <c r="U248" s="52"/>
    </row>
    <row r="249" spans="1:21" ht="15" customHeight="1" x14ac:dyDescent="0.2">
      <c r="A249" s="2"/>
    </row>
    <row r="250" spans="1:21" ht="15" customHeight="1" x14ac:dyDescent="0.2">
      <c r="A250" s="2"/>
      <c r="C250" s="39"/>
      <c r="D250" s="41"/>
      <c r="E250" s="121" t="s">
        <v>42</v>
      </c>
      <c r="F250" s="122"/>
      <c r="G250" s="122"/>
      <c r="H250" s="122"/>
      <c r="I250" s="122"/>
      <c r="J250" s="122"/>
      <c r="K250" s="122"/>
      <c r="L250" s="122"/>
      <c r="M250" s="60"/>
      <c r="N250" s="61"/>
      <c r="O250" s="73" t="s">
        <v>43</v>
      </c>
      <c r="P250" s="74"/>
      <c r="Q250" s="74"/>
      <c r="R250" s="74"/>
      <c r="S250" s="74"/>
      <c r="T250" s="74"/>
      <c r="U250" s="75"/>
    </row>
    <row r="251" spans="1:21" ht="15" customHeight="1" x14ac:dyDescent="0.2">
      <c r="A251" s="2"/>
      <c r="C251" s="19"/>
      <c r="D251" s="21"/>
      <c r="E251" s="50"/>
      <c r="F251" s="51"/>
      <c r="G251" s="51"/>
      <c r="H251" s="51"/>
      <c r="I251" s="51"/>
      <c r="J251" s="51"/>
      <c r="K251" s="51"/>
      <c r="L251" s="51"/>
      <c r="M251" s="51"/>
      <c r="N251" s="52"/>
      <c r="O251" s="76" t="s">
        <v>80</v>
      </c>
      <c r="P251" s="77"/>
      <c r="Q251" s="77"/>
      <c r="R251" s="77"/>
      <c r="S251" s="77"/>
      <c r="T251" s="77"/>
      <c r="U251" s="78"/>
    </row>
    <row r="252" spans="1:21" ht="15" customHeight="1" x14ac:dyDescent="0.2">
      <c r="A252" s="2"/>
      <c r="C252" s="15"/>
      <c r="D252" s="28"/>
      <c r="E252" s="42"/>
      <c r="F252" s="43"/>
      <c r="G252" s="43"/>
      <c r="H252" s="43"/>
      <c r="I252" s="43"/>
      <c r="J252" s="43"/>
      <c r="K252" s="43"/>
      <c r="L252" s="43"/>
      <c r="M252" s="43"/>
      <c r="N252" s="44"/>
      <c r="O252" s="53"/>
      <c r="P252" s="54"/>
      <c r="Q252" s="54"/>
      <c r="R252" s="54"/>
      <c r="S252" s="54"/>
      <c r="T252" s="54"/>
      <c r="U252" s="55"/>
    </row>
    <row r="253" spans="1:21" ht="15" customHeight="1" x14ac:dyDescent="0.2">
      <c r="A253" s="2"/>
      <c r="C253" s="15"/>
      <c r="D253" s="28"/>
      <c r="E253" s="30"/>
      <c r="F253" s="31"/>
      <c r="G253" s="31"/>
      <c r="H253" s="31"/>
      <c r="I253" s="31"/>
      <c r="J253" s="31"/>
      <c r="K253" s="31"/>
      <c r="L253" s="31"/>
      <c r="M253" s="31"/>
      <c r="N253" s="16"/>
      <c r="O253" s="62"/>
      <c r="P253" s="63"/>
      <c r="Q253" s="63"/>
      <c r="R253" s="63"/>
      <c r="S253" s="63"/>
      <c r="T253" s="63"/>
      <c r="U253" s="64"/>
    </row>
    <row r="254" spans="1:21" ht="15" customHeight="1" x14ac:dyDescent="0.2">
      <c r="A254" s="2"/>
      <c r="C254" s="15"/>
      <c r="D254" s="28"/>
      <c r="E254" s="42"/>
      <c r="F254" s="43"/>
      <c r="G254" s="43"/>
      <c r="H254" s="43"/>
      <c r="I254" s="43"/>
      <c r="J254" s="43"/>
      <c r="K254" s="43"/>
      <c r="L254" s="43"/>
      <c r="M254" s="43"/>
      <c r="N254" s="45"/>
      <c r="O254" s="30"/>
      <c r="P254" s="31"/>
      <c r="Q254" s="31"/>
      <c r="R254" s="31"/>
      <c r="S254" s="31"/>
      <c r="T254" s="31"/>
      <c r="U254" s="16"/>
    </row>
    <row r="255" spans="1:21" ht="15" customHeight="1" x14ac:dyDescent="0.2">
      <c r="A255" s="2"/>
      <c r="C255" s="15"/>
      <c r="D255" s="28"/>
      <c r="E255" s="42"/>
      <c r="F255" s="43"/>
      <c r="G255" s="43"/>
      <c r="H255" s="43"/>
      <c r="I255" s="43"/>
      <c r="J255" s="43"/>
      <c r="K255" s="43"/>
      <c r="L255" s="43"/>
      <c r="M255" s="43"/>
      <c r="N255" s="45"/>
      <c r="O255" s="42"/>
      <c r="P255" s="43"/>
      <c r="Q255" s="43"/>
      <c r="R255" s="43"/>
      <c r="S255" s="43"/>
      <c r="T255" s="43"/>
      <c r="U255" s="45"/>
    </row>
    <row r="256" spans="1:21" ht="15" customHeight="1" x14ac:dyDescent="0.2">
      <c r="A256" s="2"/>
      <c r="C256" s="15"/>
      <c r="D256" s="28"/>
      <c r="E256" s="42"/>
      <c r="F256" s="43"/>
      <c r="G256" s="43"/>
      <c r="H256" s="43"/>
      <c r="I256" s="43"/>
      <c r="J256" s="43"/>
      <c r="K256" s="43"/>
      <c r="L256" s="43"/>
      <c r="M256" s="43"/>
      <c r="N256" s="45"/>
      <c r="O256" s="42"/>
      <c r="P256" s="43"/>
      <c r="Q256" s="43"/>
      <c r="R256" s="43"/>
      <c r="S256" s="43"/>
      <c r="T256" s="43"/>
      <c r="U256" s="45"/>
    </row>
    <row r="257" spans="1:21" ht="15" customHeight="1" x14ac:dyDescent="0.2">
      <c r="A257" s="2"/>
      <c r="C257" s="26"/>
      <c r="D257" s="18"/>
      <c r="E257" s="42"/>
      <c r="F257" s="43"/>
      <c r="G257" s="43"/>
      <c r="H257" s="43"/>
      <c r="I257" s="43"/>
      <c r="J257" s="43"/>
      <c r="K257" s="43"/>
      <c r="L257" s="43"/>
      <c r="M257" s="43"/>
      <c r="N257" s="45"/>
      <c r="O257" s="65"/>
      <c r="P257" s="66"/>
      <c r="Q257" s="31"/>
      <c r="R257" s="31"/>
      <c r="S257" s="31"/>
      <c r="T257" s="31"/>
      <c r="U257" s="18"/>
    </row>
    <row r="258" spans="1:21" ht="15" customHeight="1" x14ac:dyDescent="0.2">
      <c r="A258" s="2"/>
      <c r="C258" s="22"/>
      <c r="D258" s="22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46"/>
      <c r="P258" s="46"/>
      <c r="Q258" s="24"/>
      <c r="R258" s="24"/>
      <c r="S258" s="24"/>
      <c r="T258" s="24"/>
      <c r="U258" s="22"/>
    </row>
    <row r="259" spans="1:21" ht="15" customHeight="1" x14ac:dyDescent="0.2">
      <c r="A259" s="2"/>
      <c r="U259" s="22"/>
    </row>
    <row r="260" spans="1:21" ht="15" customHeight="1" x14ac:dyDescent="0.2">
      <c r="A260" s="2"/>
      <c r="U260" s="22"/>
    </row>
    <row r="261" spans="1:21" ht="15" customHeight="1" x14ac:dyDescent="0.2">
      <c r="A261" s="2"/>
      <c r="B261" s="2" t="s">
        <v>27</v>
      </c>
      <c r="C261" s="2" t="s">
        <v>51</v>
      </c>
    </row>
    <row r="262" spans="1:21" ht="15" customHeight="1" x14ac:dyDescent="0.2">
      <c r="A262" s="2"/>
    </row>
    <row r="263" spans="1:21" ht="15" customHeight="1" x14ac:dyDescent="0.2">
      <c r="A263" s="2"/>
      <c r="C263" s="106" t="s">
        <v>88</v>
      </c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8"/>
    </row>
    <row r="264" spans="1:21" ht="15" customHeight="1" x14ac:dyDescent="0.2">
      <c r="A264" s="2"/>
    </row>
    <row r="265" spans="1:21" ht="15" customHeight="1" x14ac:dyDescent="0.2">
      <c r="B265" s="2" t="s">
        <v>30</v>
      </c>
      <c r="C265" s="2" t="s">
        <v>52</v>
      </c>
    </row>
    <row r="267" spans="1:21" ht="15" customHeight="1" x14ac:dyDescent="0.2">
      <c r="C267" s="47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9"/>
    </row>
    <row r="268" spans="1:21" ht="15" customHeight="1" x14ac:dyDescent="0.2">
      <c r="C268" s="50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2"/>
    </row>
    <row r="286" spans="2:2" ht="15" customHeight="1" x14ac:dyDescent="0.25">
      <c r="B286" s="3"/>
    </row>
  </sheetData>
  <mergeCells count="69">
    <mergeCell ref="S58:U58"/>
    <mergeCell ref="S59:U59"/>
    <mergeCell ref="G240:T240"/>
    <mergeCell ref="N246:U246"/>
    <mergeCell ref="N247:U247"/>
    <mergeCell ref="N244:T244"/>
    <mergeCell ref="G232:S232"/>
    <mergeCell ref="H59:I59"/>
    <mergeCell ref="D73:V73"/>
    <mergeCell ref="G230:S230"/>
    <mergeCell ref="C229:F229"/>
    <mergeCell ref="G65:L65"/>
    <mergeCell ref="G74:I74"/>
    <mergeCell ref="J60:L60"/>
    <mergeCell ref="Q60:R60"/>
    <mergeCell ref="C228:F228"/>
    <mergeCell ref="C263:U263"/>
    <mergeCell ref="G64:L64"/>
    <mergeCell ref="B59:G59"/>
    <mergeCell ref="G66:L66"/>
    <mergeCell ref="G228:S228"/>
    <mergeCell ref="B60:G60"/>
    <mergeCell ref="O59:P59"/>
    <mergeCell ref="M59:N59"/>
    <mergeCell ref="C230:F230"/>
    <mergeCell ref="G231:S231"/>
    <mergeCell ref="C231:F231"/>
    <mergeCell ref="J59:L59"/>
    <mergeCell ref="E250:L250"/>
    <mergeCell ref="O250:U250"/>
    <mergeCell ref="O251:U251"/>
    <mergeCell ref="C232:F232"/>
    <mergeCell ref="G229:S229"/>
    <mergeCell ref="O60:P60"/>
    <mergeCell ref="O56:U56"/>
    <mergeCell ref="H56:N56"/>
    <mergeCell ref="Q58:R58"/>
    <mergeCell ref="Q59:R59"/>
    <mergeCell ref="H60:I60"/>
    <mergeCell ref="S57:U57"/>
    <mergeCell ref="Q57:R57"/>
    <mergeCell ref="S60:U60"/>
    <mergeCell ref="M60:N60"/>
    <mergeCell ref="O57:P57"/>
    <mergeCell ref="H58:I58"/>
    <mergeCell ref="M57:N57"/>
    <mergeCell ref="M58:N58"/>
    <mergeCell ref="O58:P58"/>
    <mergeCell ref="B44:C44"/>
    <mergeCell ref="M43:P43"/>
    <mergeCell ref="H45:L45"/>
    <mergeCell ref="M45:P45"/>
    <mergeCell ref="Q45:U45"/>
    <mergeCell ref="G244:H244"/>
    <mergeCell ref="A2:U2"/>
    <mergeCell ref="A3:U3"/>
    <mergeCell ref="H42:L42"/>
    <mergeCell ref="H43:L43"/>
    <mergeCell ref="M42:P42"/>
    <mergeCell ref="B5:S5"/>
    <mergeCell ref="Q43:U43"/>
    <mergeCell ref="H7:T7"/>
    <mergeCell ref="Q42:U42"/>
    <mergeCell ref="H44:L44"/>
    <mergeCell ref="M44:P44"/>
    <mergeCell ref="Q44:U44"/>
    <mergeCell ref="H57:I57"/>
    <mergeCell ref="J57:L58"/>
    <mergeCell ref="H55:U55"/>
  </mergeCells>
  <phoneticPr fontId="3" type="noConversion"/>
  <pageMargins left="0.19685039370078741" right="0.19685039370078741" top="0.59055118110236227" bottom="0.59055118110236227" header="0.31496062992125984" footer="0"/>
  <pageSetup scale="90" orientation="portrait" r:id="rId1"/>
  <headerFooter alignWithMargins="0">
    <oddHeader>&amp;LMINISTERIO DESARROLLO SOCIAL&amp;RCOMISIÓN CHILENA DEL COBRE</oddHeader>
    <oddFooter>&amp;CPág.. &amp;P de &amp;N</oddFooter>
  </headerFooter>
  <rowBreaks count="4" manualBreakCount="4">
    <brk id="39" max="16383" man="1"/>
    <brk id="85" max="16383" man="1"/>
    <brk id="123" max="16383" man="1"/>
    <brk id="224" max="16383" man="1"/>
  </rowBreaks>
  <colBreaks count="1" manualBreakCount="1">
    <brk id="27" max="1048575" man="1"/>
  </colBreaks>
  <ignoredErrors>
    <ignoredError sqref="H60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3 COCHILCO</vt:lpstr>
    </vt:vector>
  </TitlesOfParts>
  <Company>ENAMI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Olidata Chile S.A.</dc:creator>
  <cp:lastModifiedBy>Dánisa Fabiola Estay Vega</cp:lastModifiedBy>
  <cp:lastPrinted>2016-12-05T15:21:16Z</cp:lastPrinted>
  <dcterms:created xsi:type="dcterms:W3CDTF">1999-01-18T17:43:45Z</dcterms:created>
  <dcterms:modified xsi:type="dcterms:W3CDTF">2020-10-29T18:54:52Z</dcterms:modified>
</cp:coreProperties>
</file>